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e94n5tb\"/>
    </mc:Choice>
  </mc:AlternateContent>
  <xr:revisionPtr revIDLastSave="0" documentId="13_ncr:1_{190D0BE6-7C80-4C68-84EF-516C55D95A15}" xr6:coauthVersionLast="47" xr6:coauthVersionMax="47" xr10:uidLastSave="{00000000-0000-0000-0000-000000000000}"/>
  <bookViews>
    <workbookView xWindow="1170" yWindow="117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6" i="1"/>
  <c r="F85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49" i="1"/>
  <c r="K49" i="1"/>
  <c r="I49" i="1"/>
  <c r="L44" i="1"/>
  <c r="K44" i="1"/>
  <c r="I44" i="1"/>
  <c r="L43" i="1"/>
  <c r="K43" i="1"/>
  <c r="I43" i="1"/>
  <c r="L38" i="1"/>
  <c r="K38" i="1"/>
  <c r="I38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<sst xmlns="http://schemas.openxmlformats.org/spreadsheetml/2006/main" count="239" uniqueCount="148">
  <si>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</si>
  <si>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</si>
  <si>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</si>
  <si>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</si>
  <si>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</si>
  <si>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</si>
  <si>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</si>
  <si>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</si>
  <si>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</si>
  <si>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</si>
  <si>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</si>
  <si>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</si>
  <si>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</si>
  <si>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</si>
  <si>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</si>
  <si>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</si>
  <si>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</si>
  <si>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</si>
  <si>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</si>
  <si>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</si>
  <si>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</si>
  <si>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</si>
  <si>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</si>
  <si>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</si>
  <si>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</si>
  <si>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</si>
  <si>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</si>
  <si>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</si>
  <si>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</si>
  <si>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</si>
  <si>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</si>
  <si>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</si>
  <si>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</si>
  <si>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</si>
  <si>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</si>
  <si>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</si>
  <si>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</si>
  <si>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</si>
  <si>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</si>
  <si>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</si>
  <si>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</si>
  <si>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</si>
  <si>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</si>
  <si>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</si>
  <si>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</si>
  <si>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</si>
  <si>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</si>
  <si>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</si>
  <si>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</si>
  <si>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</si>
  <si>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</si>
  <si>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</si>
  <si>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</si>
  <si>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</si>
  <si>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</si>
  <si>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</si>
  <si>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</si>
  <si>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</si>
  <si>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</si>
  <si>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</si>
  <si>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</si>
  <si>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</si>
  <si>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</si>
  <si>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</si>
  <si>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</si>
  <si>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</si>
  <si>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</si>
  <si>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</si>
  <si>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</si>
  <si>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</si>
  <si>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</si>
  <si>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</si>
  <si>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</si>
  <si>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</si>
  <si>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</si>
  <si>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</si>
  <si>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</si>
  <si>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</si>
  <si>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</si>
  <si>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</si>
  <si>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</si>
  <si>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</si>
  <si>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</si>
  <si>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</si>
  <si>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</si>
  <si>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</si>
  <si>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</si>
  <si>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</si>
  <si>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</si>
  <si>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</si>
  <si>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</si>
  <si>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</si>
  <si>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</si>
  <si>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</si>
  <si>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</si>
  <si>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</si>
  <si>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</si>
  <si>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</si>
  <si>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</si>
  <si>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</si>
  <si>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</si>
  <si>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</si>
  <si>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</si>
  <si>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</si>
  <si>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</si>
  <si>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</si>
  <si>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</si>
  <si>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</si>
  <si>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</si>
  <si>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</si>
  <si>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</si>
  <si>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</si>
  <si>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</si>
  <si>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</si>
  <si>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</si>
  <si>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</si>
  <si>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</si>
  <si>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</si>
  <si>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</si>
  <si>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</si>
  <si>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</si>
  <si>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</si>
  <si>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</si>
  <si>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</si>
  <si>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</si>
  <si>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</si>
  <si>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</si>
  <si>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</si>
  <si>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</si>
  <si>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</si>
  <si>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11/2026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</si>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</sst>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4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122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123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124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0" t="s">
        <v>125</v>
      </c>
      <c r="G14" s="20"/>
      <c r="H14" s="20"/>
      <c r="I14" s="20"/>
    </row>
    <row r="15" spans="2:16" s="1" customFormat="1" ht="43.15" customHeight="1" x14ac:dyDescent="0.2"/>
    <row r="16" spans="2:16" s="1" customFormat="1" ht="20.85" customHeight="1" x14ac:dyDescent="0.2">
      <c r="C16" s="14" t="s">
        <v>126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127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128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129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130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TEXT(F86,"#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131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780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3.2" customHeight="1" x14ac:dyDescent="0.2"/>
    <row r="34" spans="2:13" s="1" customFormat="1" ht="18.2" customHeight="1" x14ac:dyDescent="0.2">
      <c r="B34" s="14" t="s">
        <v>132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5" t="s">
        <v>10</v>
      </c>
      <c r="M36" s="25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620</v>
      </c>
      <c r="H37" s="29">
        <v>0</v>
      </c>
      <c r="I37" s="27">
        <f>ROUND(G37* H37,2)</f>
        <v>0</v>
      </c>
      <c r="J37" s="5">
        <v>8</v>
      </c>
      <c r="K37" s="27">
        <f>ROUND(I37* J37/100,2)</f>
        <v>0</v>
      </c>
      <c r="L37" s="28">
        <f>ROUND(I37+ K37,2)</f>
        <v>0</v>
      </c>
      <c r="M37" s="26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2510</v>
      </c>
      <c r="H38" s="29">
        <v>0</v>
      </c>
      <c r="I38" s="27">
        <f>ROUND(G38* H38,2)</f>
        <v>0</v>
      </c>
      <c r="J38" s="5">
        <v>8</v>
      </c>
      <c r="K38" s="27">
        <f>ROUND(I38* J38/100,2)</f>
        <v>0</v>
      </c>
      <c r="L38" s="28">
        <f>ROUND(I38+ K38,2)</f>
        <v>0</v>
      </c>
      <c r="M38" s="26"/>
    </row>
    <row r="39" spans="2:13" s="1" customFormat="1" ht="3.2" customHeight="1" x14ac:dyDescent="0.2"/>
    <row r="40" spans="2:13" s="1" customFormat="1" ht="18.2" customHeight="1" x14ac:dyDescent="0.2">
      <c r="B40" s="14" t="s">
        <v>133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5" t="s">
        <v>10</v>
      </c>
      <c r="M42" s="25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75</v>
      </c>
      <c r="H43" s="29">
        <v>0</v>
      </c>
      <c r="I43" s="27">
        <f>ROUND(G43* H43,2)</f>
        <v>0</v>
      </c>
      <c r="J43" s="5">
        <v>8</v>
      </c>
      <c r="K43" s="27">
        <f>ROUND(I43* J43/100,2)</f>
        <v>0</v>
      </c>
      <c r="L43" s="28">
        <f>ROUND(I43+ K43,2)</f>
        <v>0</v>
      </c>
      <c r="M43" s="26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115</v>
      </c>
      <c r="H44" s="29">
        <v>0</v>
      </c>
      <c r="I44" s="27">
        <f>ROUND(G44* H44,2)</f>
        <v>0</v>
      </c>
      <c r="J44" s="5">
        <v>8</v>
      </c>
      <c r="K44" s="27">
        <f>ROUND(I44* J44/100,2)</f>
        <v>0</v>
      </c>
      <c r="L44" s="28">
        <f>ROUND(I44+ K44,2)</f>
        <v>0</v>
      </c>
      <c r="M44" s="26"/>
    </row>
    <row r="45" spans="2:13" s="1" customFormat="1" ht="3.2" customHeight="1" x14ac:dyDescent="0.2"/>
    <row r="46" spans="2:13" s="1" customFormat="1" ht="18.2" customHeight="1" x14ac:dyDescent="0.2">
      <c r="B46" s="14" t="s">
        <v>134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25" t="s">
        <v>10</v>
      </c>
      <c r="M48" s="25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700</v>
      </c>
      <c r="H49" s="29">
        <v>0</v>
      </c>
      <c r="I49" s="27">
        <f>ROUND(G49* H49,2)</f>
        <v>0</v>
      </c>
      <c r="J49" s="5">
        <v>8</v>
      </c>
      <c r="K49" s="27">
        <f>ROUND(I49* J49/100,2)</f>
        <v>0</v>
      </c>
      <c r="L49" s="28">
        <f>ROUND(I49+ K49,2)</f>
        <v>0</v>
      </c>
      <c r="M49" s="26"/>
    </row>
    <row r="50" spans="2:13" s="1" customFormat="1" ht="9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5" t="s">
        <v>10</v>
      </c>
      <c r="M51" s="25"/>
    </row>
    <row r="52" spans="2:13" s="1" customFormat="1" ht="19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200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21</v>
      </c>
      <c r="G53" s="8">
        <v>1350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69.400000000000006" customHeight="1" x14ac:dyDescent="0.2">
      <c r="B54" s="5">
        <v>9</v>
      </c>
      <c r="C54" s="6" t="s">
        <v>25</v>
      </c>
      <c r="D54" s="6" t="s">
        <v>26</v>
      </c>
      <c r="E54" s="9" t="s">
        <v>27</v>
      </c>
      <c r="F54" s="6" t="s">
        <v>28</v>
      </c>
      <c r="G54" s="8">
        <v>1.7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28.7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318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33</v>
      </c>
      <c r="D56" s="6" t="s">
        <v>34</v>
      </c>
      <c r="E56" s="7" t="s">
        <v>35</v>
      </c>
      <c r="F56" s="6" t="s">
        <v>36</v>
      </c>
      <c r="G56" s="8">
        <v>14.1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37</v>
      </c>
      <c r="D57" s="6" t="s">
        <v>38</v>
      </c>
      <c r="E57" s="7" t="s">
        <v>39</v>
      </c>
      <c r="F57" s="6" t="s">
        <v>36</v>
      </c>
      <c r="G57" s="8">
        <v>1.9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19.7" customHeight="1" x14ac:dyDescent="0.2">
      <c r="B58" s="5">
        <v>13</v>
      </c>
      <c r="C58" s="6" t="s">
        <v>40</v>
      </c>
      <c r="D58" s="6" t="s">
        <v>41</v>
      </c>
      <c r="E58" s="7" t="s">
        <v>42</v>
      </c>
      <c r="F58" s="6" t="s">
        <v>36</v>
      </c>
      <c r="G58" s="8">
        <v>10.5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28.7" customHeight="1" x14ac:dyDescent="0.2">
      <c r="B59" s="5">
        <v>14</v>
      </c>
      <c r="C59" s="6" t="s">
        <v>43</v>
      </c>
      <c r="D59" s="6" t="s">
        <v>44</v>
      </c>
      <c r="E59" s="7" t="s">
        <v>45</v>
      </c>
      <c r="F59" s="6" t="s">
        <v>36</v>
      </c>
      <c r="G59" s="8">
        <v>1.5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19.7" customHeight="1" x14ac:dyDescent="0.2">
      <c r="B60" s="5">
        <v>15</v>
      </c>
      <c r="C60" s="6" t="s">
        <v>46</v>
      </c>
      <c r="D60" s="6" t="s">
        <v>47</v>
      </c>
      <c r="E60" s="7" t="s">
        <v>48</v>
      </c>
      <c r="F60" s="6" t="s">
        <v>36</v>
      </c>
      <c r="G60" s="8">
        <v>2.1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28.7" customHeight="1" x14ac:dyDescent="0.2">
      <c r="B61" s="5">
        <v>16</v>
      </c>
      <c r="C61" s="6" t="s">
        <v>49</v>
      </c>
      <c r="D61" s="6" t="s">
        <v>50</v>
      </c>
      <c r="E61" s="7" t="s">
        <v>51</v>
      </c>
      <c r="F61" s="6" t="s">
        <v>36</v>
      </c>
      <c r="G61" s="8">
        <v>1.9</v>
      </c>
      <c r="H61" s="29">
        <v>0</v>
      </c>
      <c r="I61" s="27">
        <f>ROUND(G61* H61,2)</f>
        <v>0</v>
      </c>
      <c r="J61" s="5">
        <v>8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19.7" customHeight="1" x14ac:dyDescent="0.2">
      <c r="B62" s="5">
        <v>17</v>
      </c>
      <c r="C62" s="6" t="s">
        <v>52</v>
      </c>
      <c r="D62" s="6" t="s">
        <v>53</v>
      </c>
      <c r="E62" s="7" t="s">
        <v>54</v>
      </c>
      <c r="F62" s="6" t="s">
        <v>36</v>
      </c>
      <c r="G62" s="8">
        <v>16</v>
      </c>
      <c r="H62" s="29">
        <v>0</v>
      </c>
      <c r="I62" s="27">
        <f>ROUND(G62* H62,2)</f>
        <v>0</v>
      </c>
      <c r="J62" s="5">
        <v>23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28.7" customHeight="1" x14ac:dyDescent="0.2">
      <c r="B63" s="5">
        <v>18</v>
      </c>
      <c r="C63" s="6" t="s">
        <v>55</v>
      </c>
      <c r="D63" s="6" t="s">
        <v>56</v>
      </c>
      <c r="E63" s="7" t="s">
        <v>57</v>
      </c>
      <c r="F63" s="6" t="s">
        <v>28</v>
      </c>
      <c r="G63" s="8">
        <v>3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28.7" customHeight="1" x14ac:dyDescent="0.2">
      <c r="B64" s="5">
        <v>19</v>
      </c>
      <c r="C64" s="6" t="s">
        <v>58</v>
      </c>
      <c r="D64" s="6" t="s">
        <v>59</v>
      </c>
      <c r="E64" s="7" t="s">
        <v>60</v>
      </c>
      <c r="F64" s="6" t="s">
        <v>28</v>
      </c>
      <c r="G64" s="8">
        <v>7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28.7" customHeight="1" x14ac:dyDescent="0.2">
      <c r="B65" s="5">
        <v>20</v>
      </c>
      <c r="C65" s="6" t="s">
        <v>61</v>
      </c>
      <c r="D65" s="6" t="s">
        <v>62</v>
      </c>
      <c r="E65" s="7" t="s">
        <v>63</v>
      </c>
      <c r="F65" s="6" t="s">
        <v>28</v>
      </c>
      <c r="G65" s="8">
        <v>3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19.7" customHeight="1" x14ac:dyDescent="0.2">
      <c r="B66" s="5">
        <v>21</v>
      </c>
      <c r="C66" s="6" t="s">
        <v>64</v>
      </c>
      <c r="D66" s="6" t="s">
        <v>65</v>
      </c>
      <c r="E66" s="7" t="s">
        <v>66</v>
      </c>
      <c r="F66" s="6" t="s">
        <v>28</v>
      </c>
      <c r="G66" s="8">
        <v>14.89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19.7" customHeight="1" x14ac:dyDescent="0.2">
      <c r="B67" s="5">
        <v>22</v>
      </c>
      <c r="C67" s="6" t="s">
        <v>67</v>
      </c>
      <c r="D67" s="6" t="s">
        <v>68</v>
      </c>
      <c r="E67" s="7" t="s">
        <v>69</v>
      </c>
      <c r="F67" s="6" t="s">
        <v>28</v>
      </c>
      <c r="G67" s="8">
        <v>22.24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28.7" customHeight="1" x14ac:dyDescent="0.2">
      <c r="B68" s="5">
        <v>23</v>
      </c>
      <c r="C68" s="6" t="s">
        <v>70</v>
      </c>
      <c r="D68" s="6" t="s">
        <v>71</v>
      </c>
      <c r="E68" s="7" t="s">
        <v>72</v>
      </c>
      <c r="F68" s="6" t="s">
        <v>28</v>
      </c>
      <c r="G68" s="8">
        <v>9.5</v>
      </c>
      <c r="H68" s="29">
        <v>0</v>
      </c>
      <c r="I68" s="27">
        <f>ROUND(G68* H68,2)</f>
        <v>0</v>
      </c>
      <c r="J68" s="5">
        <v>8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19.7" customHeight="1" x14ac:dyDescent="0.2">
      <c r="B69" s="5">
        <v>24</v>
      </c>
      <c r="C69" s="6" t="s">
        <v>73</v>
      </c>
      <c r="D69" s="6" t="s">
        <v>74</v>
      </c>
      <c r="E69" s="7" t="s">
        <v>75</v>
      </c>
      <c r="F69" s="6" t="s">
        <v>76</v>
      </c>
      <c r="G69" s="8">
        <v>140</v>
      </c>
      <c r="H69" s="29">
        <v>0</v>
      </c>
      <c r="I69" s="27">
        <f>ROUND(G69* H69,2)</f>
        <v>0</v>
      </c>
      <c r="J69" s="5">
        <v>23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77</v>
      </c>
      <c r="D70" s="6" t="s">
        <v>78</v>
      </c>
      <c r="E70" s="7" t="s">
        <v>79</v>
      </c>
      <c r="F70" s="6" t="s">
        <v>80</v>
      </c>
      <c r="G70" s="8">
        <v>12</v>
      </c>
      <c r="H70" s="29">
        <v>0</v>
      </c>
      <c r="I70" s="27">
        <f>ROUND(G70* H70,2)</f>
        <v>0</v>
      </c>
      <c r="J70" s="5">
        <v>8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81</v>
      </c>
      <c r="D71" s="6" t="s">
        <v>82</v>
      </c>
      <c r="E71" s="7" t="s">
        <v>83</v>
      </c>
      <c r="F71" s="6" t="s">
        <v>14</v>
      </c>
      <c r="G71" s="8">
        <v>4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28.7" customHeight="1" x14ac:dyDescent="0.2">
      <c r="B72" s="5">
        <v>27</v>
      </c>
      <c r="C72" s="6" t="s">
        <v>84</v>
      </c>
      <c r="D72" s="6" t="s">
        <v>85</v>
      </c>
      <c r="E72" s="7" t="s">
        <v>86</v>
      </c>
      <c r="F72" s="6" t="s">
        <v>80</v>
      </c>
      <c r="G72" s="8">
        <v>90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19.7" customHeight="1" x14ac:dyDescent="0.2">
      <c r="B73" s="5">
        <v>28</v>
      </c>
      <c r="C73" s="6" t="s">
        <v>87</v>
      </c>
      <c r="D73" s="6" t="s">
        <v>88</v>
      </c>
      <c r="E73" s="7" t="s">
        <v>89</v>
      </c>
      <c r="F73" s="6" t="s">
        <v>80</v>
      </c>
      <c r="G73" s="8">
        <v>120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28.7" customHeight="1" x14ac:dyDescent="0.2">
      <c r="B74" s="5">
        <v>29</v>
      </c>
      <c r="C74" s="6" t="s">
        <v>90</v>
      </c>
      <c r="D74" s="6" t="s">
        <v>91</v>
      </c>
      <c r="E74" s="7" t="s">
        <v>92</v>
      </c>
      <c r="F74" s="6" t="s">
        <v>14</v>
      </c>
      <c r="G74" s="8">
        <v>10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19.7" customHeight="1" x14ac:dyDescent="0.2">
      <c r="B75" s="5">
        <v>30</v>
      </c>
      <c r="C75" s="6" t="s">
        <v>93</v>
      </c>
      <c r="D75" s="6" t="s">
        <v>94</v>
      </c>
      <c r="E75" s="7" t="s">
        <v>95</v>
      </c>
      <c r="F75" s="6" t="s">
        <v>80</v>
      </c>
      <c r="G75" s="8">
        <v>50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19.7" customHeight="1" x14ac:dyDescent="0.2">
      <c r="B76" s="5">
        <v>31</v>
      </c>
      <c r="C76" s="6" t="s">
        <v>96</v>
      </c>
      <c r="D76" s="6" t="s">
        <v>97</v>
      </c>
      <c r="E76" s="7" t="s">
        <v>98</v>
      </c>
      <c r="F76" s="6" t="s">
        <v>76</v>
      </c>
      <c r="G76" s="8">
        <v>548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19.7" customHeight="1" x14ac:dyDescent="0.2">
      <c r="B77" s="5">
        <v>32</v>
      </c>
      <c r="C77" s="6" t="s">
        <v>99</v>
      </c>
      <c r="D77" s="6" t="s">
        <v>100</v>
      </c>
      <c r="E77" s="7" t="s">
        <v>98</v>
      </c>
      <c r="F77" s="6" t="s">
        <v>76</v>
      </c>
      <c r="G77" s="8">
        <v>25</v>
      </c>
      <c r="H77" s="29">
        <v>0</v>
      </c>
      <c r="I77" s="27">
        <f>ROUND(G77* H77,2)</f>
        <v>0</v>
      </c>
      <c r="J77" s="5">
        <v>23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101</v>
      </c>
      <c r="D78" s="6" t="s">
        <v>102</v>
      </c>
      <c r="E78" s="7" t="s">
        <v>103</v>
      </c>
      <c r="F78" s="6" t="s">
        <v>76</v>
      </c>
      <c r="G78" s="8">
        <v>6</v>
      </c>
      <c r="H78" s="29">
        <v>0</v>
      </c>
      <c r="I78" s="27">
        <f>ROUND(G78* H78,2)</f>
        <v>0</v>
      </c>
      <c r="J78" s="5">
        <v>8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19.7" customHeight="1" x14ac:dyDescent="0.2">
      <c r="B79" s="5">
        <v>34</v>
      </c>
      <c r="C79" s="6" t="s">
        <v>104</v>
      </c>
      <c r="D79" s="6" t="s">
        <v>105</v>
      </c>
      <c r="E79" s="7" t="s">
        <v>106</v>
      </c>
      <c r="F79" s="6" t="s">
        <v>76</v>
      </c>
      <c r="G79" s="8">
        <v>14</v>
      </c>
      <c r="H79" s="29">
        <v>0</v>
      </c>
      <c r="I79" s="27">
        <f>ROUND(G79* H79,2)</f>
        <v>0</v>
      </c>
      <c r="J79" s="5">
        <v>8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19.7" customHeight="1" x14ac:dyDescent="0.2">
      <c r="B80" s="5">
        <v>35</v>
      </c>
      <c r="C80" s="6" t="s">
        <v>107</v>
      </c>
      <c r="D80" s="6" t="s">
        <v>108</v>
      </c>
      <c r="E80" s="7" t="s">
        <v>106</v>
      </c>
      <c r="F80" s="6" t="s">
        <v>76</v>
      </c>
      <c r="G80" s="8">
        <v>202</v>
      </c>
      <c r="H80" s="29">
        <v>0</v>
      </c>
      <c r="I80" s="27">
        <f>ROUND(G80* H80,2)</f>
        <v>0</v>
      </c>
      <c r="J80" s="5">
        <v>23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109</v>
      </c>
      <c r="D81" s="6" t="s">
        <v>110</v>
      </c>
      <c r="E81" s="7" t="s">
        <v>111</v>
      </c>
      <c r="F81" s="6" t="s">
        <v>28</v>
      </c>
      <c r="G81" s="8">
        <v>0.3</v>
      </c>
      <c r="H81" s="29">
        <v>0</v>
      </c>
      <c r="I81" s="27">
        <f>ROUND(G81* H81,2)</f>
        <v>0</v>
      </c>
      <c r="J81" s="5">
        <v>8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112</v>
      </c>
      <c r="D82" s="6" t="s">
        <v>113</v>
      </c>
      <c r="E82" s="7" t="s">
        <v>98</v>
      </c>
      <c r="F82" s="6" t="s">
        <v>76</v>
      </c>
      <c r="G82" s="8">
        <v>15</v>
      </c>
      <c r="H82" s="29">
        <v>0</v>
      </c>
      <c r="I82" s="27">
        <f>ROUND(G82* H82,2)</f>
        <v>0</v>
      </c>
      <c r="J82" s="5">
        <v>8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19.7" customHeight="1" x14ac:dyDescent="0.2">
      <c r="B83" s="5">
        <v>38</v>
      </c>
      <c r="C83" s="6" t="s">
        <v>114</v>
      </c>
      <c r="D83" s="6" t="s">
        <v>115</v>
      </c>
      <c r="E83" s="7" t="s">
        <v>106</v>
      </c>
      <c r="F83" s="6" t="s">
        <v>76</v>
      </c>
      <c r="G83" s="8">
        <v>6</v>
      </c>
      <c r="H83" s="29">
        <v>0</v>
      </c>
      <c r="I83" s="27">
        <f>ROUND(G83* H83,2)</f>
        <v>0</v>
      </c>
      <c r="J83" s="5">
        <v>8</v>
      </c>
      <c r="K83" s="27">
        <f>ROUND(I83* J83/100,2)</f>
        <v>0</v>
      </c>
      <c r="L83" s="28">
        <f>ROUND(I83+ K83,2)</f>
        <v>0</v>
      </c>
      <c r="M83" s="26"/>
    </row>
    <row r="84" spans="2:14" s="1" customFormat="1" ht="55.9" customHeight="1" x14ac:dyDescent="0.2"/>
    <row r="85" spans="2:14" s="1" customFormat="1" ht="21.4" customHeight="1" x14ac:dyDescent="0.2">
      <c r="B85" s="16" t="s">
        <v>116</v>
      </c>
      <c r="C85" s="16"/>
      <c r="D85" s="16"/>
      <c r="E85" s="16"/>
      <c r="F85" s="30">
        <f>ROUND(I32+I37+I38+I43+I44+I49+I52+I53+I54+I55+I56+I57+I58+I59+I60+I61+I62+I63+I64+I65+I66+I67+I68+I69+I70+I71+I72+I73+I74+I75+I76+I77+I78+I79+I80+I81+I82+I83,2)</f>
        <v>0</v>
      </c>
      <c r="G85" s="31"/>
      <c r="H85" s="31"/>
      <c r="I85" s="31"/>
      <c r="J85" s="31"/>
      <c r="K85" s="31"/>
      <c r="L85" s="31"/>
      <c r="M85" s="32"/>
    </row>
    <row r="86" spans="2:14" s="1" customFormat="1" ht="21.4" customHeight="1" x14ac:dyDescent="0.2">
      <c r="B86" s="16" t="s">
        <v>117</v>
      </c>
      <c r="C86" s="16"/>
      <c r="D86" s="16"/>
      <c r="E86" s="16"/>
      <c r="F86" s="33">
        <f>ROUND(L32+L37+L38+L43+L44+L49+L52+L53+L54+L55+L56+L57+L58+L59+L60+L61+L62+L63+L64+L65+L66+L67+L68+L69+L70+L71+L72+L73+L74+L75+L76+L77+L78+L79+L80+L81+L82+L83,2)</f>
        <v>0</v>
      </c>
      <c r="G86" s="34"/>
      <c r="H86" s="34"/>
      <c r="I86" s="34"/>
      <c r="J86" s="34"/>
      <c r="K86" s="34"/>
      <c r="L86" s="34"/>
      <c r="M86" s="35"/>
    </row>
    <row r="87" spans="2:14" s="1" customFormat="1" ht="11.1" customHeight="1" x14ac:dyDescent="0.2"/>
    <row r="88" spans="2:14" s="1" customFormat="1" ht="80.099999999999994" customHeight="1" x14ac:dyDescent="0.2">
      <c r="B88" s="37" t="s">
        <v>135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</row>
    <row r="89" spans="2:14" s="1" customFormat="1" ht="2.65" customHeight="1" x14ac:dyDescent="0.2"/>
    <row r="90" spans="2:14" s="1" customFormat="1" ht="110.1" customHeight="1" x14ac:dyDescent="0.2">
      <c r="B90" s="37" t="s">
        <v>136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</row>
    <row r="91" spans="2:14" s="1" customFormat="1" ht="5.25" customHeight="1" x14ac:dyDescent="0.2"/>
    <row r="92" spans="2:14" s="1" customFormat="1" ht="110.1" customHeight="1" x14ac:dyDescent="0.2">
      <c r="B92" s="11" t="s">
        <v>137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2:14" s="1" customFormat="1" ht="5.25" customHeight="1" x14ac:dyDescent="0.2"/>
    <row r="94" spans="2:14" s="1" customFormat="1" ht="37.9" customHeight="1" x14ac:dyDescent="0.2">
      <c r="C94" s="17" t="s">
        <v>118</v>
      </c>
      <c r="D94" s="17"/>
      <c r="E94" s="17"/>
      <c r="F94" s="21" t="s">
        <v>119</v>
      </c>
      <c r="G94" s="21"/>
      <c r="H94" s="21"/>
      <c r="I94" s="21"/>
      <c r="J94" s="21"/>
      <c r="K94" s="21"/>
      <c r="L94" s="21"/>
    </row>
    <row r="95" spans="2:14" s="1" customFormat="1" ht="28.7" customHeight="1" x14ac:dyDescent="0.2"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spans="2:14" s="1" customFormat="1" ht="28.7" customHeight="1" x14ac:dyDescent="0.2"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2:14" s="1" customFormat="1" ht="28.7" customHeight="1" x14ac:dyDescent="0.2"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2:14" s="1" customFormat="1" ht="28.7" customHeight="1" x14ac:dyDescent="0.2"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2:14" s="1" customFormat="1" ht="2.65" customHeight="1" x14ac:dyDescent="0.2"/>
    <row r="100" spans="2:14" s="1" customFormat="1" ht="203.1" customHeight="1" x14ac:dyDescent="0.2">
      <c r="B100" s="37" t="s">
        <v>138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</row>
    <row r="101" spans="2:14" s="1" customFormat="1" ht="2.65" customHeight="1" x14ac:dyDescent="0.2"/>
    <row r="102" spans="2:14" s="1" customFormat="1" ht="36.950000000000003" customHeight="1" x14ac:dyDescent="0.2">
      <c r="B102" s="38" t="s">
        <v>139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</row>
    <row r="103" spans="2:14" s="1" customFormat="1" ht="2.65" customHeight="1" x14ac:dyDescent="0.2"/>
    <row r="104" spans="2:14" s="1" customFormat="1" ht="37.9" customHeight="1" x14ac:dyDescent="0.2">
      <c r="C104" s="17" t="s">
        <v>120</v>
      </c>
      <c r="D104" s="17"/>
      <c r="E104" s="17"/>
      <c r="F104" s="19" t="s">
        <v>121</v>
      </c>
      <c r="G104" s="19"/>
      <c r="H104" s="19"/>
      <c r="I104" s="19"/>
      <c r="J104" s="19"/>
      <c r="K104" s="19"/>
      <c r="L104" s="19"/>
    </row>
    <row r="105" spans="2:14" s="1" customFormat="1" ht="28.7" customHeight="1" x14ac:dyDescent="0.2">
      <c r="C105" s="18"/>
      <c r="D105" s="18"/>
      <c r="E105" s="18"/>
      <c r="F105" s="18"/>
      <c r="G105" s="18"/>
      <c r="H105" s="18"/>
      <c r="I105" s="18"/>
      <c r="J105" s="18"/>
      <c r="K105" s="18"/>
      <c r="L105" s="18"/>
    </row>
    <row r="106" spans="2:14" s="1" customFormat="1" ht="28.7" customHeight="1" x14ac:dyDescent="0.2"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2:14" s="1" customFormat="1" ht="28.7" customHeight="1" x14ac:dyDescent="0.2"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2:14" s="1" customFormat="1" ht="28.7" customHeight="1" x14ac:dyDescent="0.2">
      <c r="C108" s="18"/>
      <c r="D108" s="18"/>
      <c r="E108" s="18"/>
      <c r="F108" s="18"/>
      <c r="G108" s="18"/>
      <c r="H108" s="18"/>
      <c r="I108" s="18"/>
      <c r="J108" s="18"/>
      <c r="K108" s="18"/>
      <c r="L108" s="18"/>
    </row>
    <row r="109" spans="2:14" s="1" customFormat="1" ht="2.65" customHeight="1" x14ac:dyDescent="0.2"/>
    <row r="110" spans="2:14" s="1" customFormat="1" ht="159.94999999999999" customHeight="1" x14ac:dyDescent="0.2">
      <c r="B110" s="37" t="s">
        <v>140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</row>
    <row r="111" spans="2:14" s="1" customFormat="1" ht="2.65" customHeight="1" x14ac:dyDescent="0.2"/>
    <row r="112" spans="2:14" s="1" customFormat="1" ht="54.95" customHeight="1" x14ac:dyDescent="0.2">
      <c r="B112" s="37" t="s">
        <v>141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2:14" s="1" customFormat="1" ht="2.65" customHeight="1" x14ac:dyDescent="0.2"/>
    <row r="114" spans="2:14" s="1" customFormat="1" ht="60" customHeight="1" x14ac:dyDescent="0.2">
      <c r="B114" s="11" t="s">
        <v>142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s="1" customFormat="1" ht="2.65" customHeight="1" x14ac:dyDescent="0.2"/>
    <row r="116" spans="2:14" s="1" customFormat="1" ht="48" customHeight="1" x14ac:dyDescent="0.2">
      <c r="B116" s="11" t="s">
        <v>143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s="1" customFormat="1" ht="2.65" customHeight="1" x14ac:dyDescent="0.2"/>
    <row r="118" spans="2:14" s="1" customFormat="1" ht="125.1" customHeight="1" x14ac:dyDescent="0.2">
      <c r="B118" s="37" t="s">
        <v>144</v>
      </c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</row>
    <row r="119" spans="2:14" s="1" customFormat="1" ht="2.65" customHeight="1" x14ac:dyDescent="0.2"/>
    <row r="120" spans="2:14" s="1" customFormat="1" ht="84.95" customHeight="1" x14ac:dyDescent="0.2">
      <c r="B120" s="37" t="s">
        <v>145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</row>
    <row r="121" spans="2:14" s="1" customFormat="1" ht="86.85" customHeight="1" x14ac:dyDescent="0.2"/>
    <row r="122" spans="2:14" s="1" customFormat="1" ht="17.649999999999999" customHeight="1" x14ac:dyDescent="0.2">
      <c r="J122" s="23" t="s">
        <v>146</v>
      </c>
      <c r="K122" s="23"/>
      <c r="L122" s="23"/>
    </row>
    <row r="123" spans="2:14" s="1" customFormat="1" ht="145.15" customHeight="1" x14ac:dyDescent="0.2"/>
    <row r="124" spans="2:14" s="1" customFormat="1" ht="81.599999999999994" customHeight="1" x14ac:dyDescent="0.2">
      <c r="B124" s="13" t="s">
        <v>147</v>
      </c>
      <c r="C124" s="13"/>
      <c r="D124" s="13"/>
      <c r="E124" s="13"/>
      <c r="F124" s="13"/>
      <c r="G124" s="13"/>
      <c r="H124" s="13"/>
      <c r="I124" s="13"/>
      <c r="J124" s="13"/>
      <c r="K124" s="13"/>
    </row>
  </sheetData>
  <mergeCells count="100">
    <mergeCell ref="L82:M82"/>
    <mergeCell ref="L83:M83"/>
    <mergeCell ref="B3:E3"/>
    <mergeCell ref="B5:E5"/>
    <mergeCell ref="B7:E7"/>
    <mergeCell ref="L77:M77"/>
    <mergeCell ref="L78:M78"/>
    <mergeCell ref="L79:M79"/>
    <mergeCell ref="L80:M80"/>
    <mergeCell ref="L81:M81"/>
    <mergeCell ref="L72:M72"/>
    <mergeCell ref="L73:M73"/>
    <mergeCell ref="L74:M74"/>
    <mergeCell ref="L75:M75"/>
    <mergeCell ref="L76:M76"/>
    <mergeCell ref="L67:M67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L57:M57"/>
    <mergeCell ref="L58:M58"/>
    <mergeCell ref="L59:M59"/>
    <mergeCell ref="L60:M60"/>
    <mergeCell ref="L61:M61"/>
    <mergeCell ref="L52:M52"/>
    <mergeCell ref="L53:M53"/>
    <mergeCell ref="L54:M54"/>
    <mergeCell ref="L55:M55"/>
    <mergeCell ref="L56:M56"/>
    <mergeCell ref="F97:L97"/>
    <mergeCell ref="F98:L98"/>
    <mergeCell ref="H11:O12"/>
    <mergeCell ref="J122:L122"/>
    <mergeCell ref="J2:P2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L51:M51"/>
    <mergeCell ref="F85:M85"/>
    <mergeCell ref="F86:M86"/>
    <mergeCell ref="F94:L94"/>
    <mergeCell ref="F95:L95"/>
    <mergeCell ref="F96:L96"/>
    <mergeCell ref="F104:L104"/>
    <mergeCell ref="F105:L105"/>
    <mergeCell ref="F106:L106"/>
    <mergeCell ref="F107:L107"/>
    <mergeCell ref="F108:L108"/>
    <mergeCell ref="C106:E106"/>
    <mergeCell ref="C107:E107"/>
    <mergeCell ref="C108:E108"/>
    <mergeCell ref="C16:E16"/>
    <mergeCell ref="C18:E18"/>
    <mergeCell ref="C20:E20"/>
    <mergeCell ref="C22:E22"/>
    <mergeCell ref="C94:E94"/>
    <mergeCell ref="C95:E95"/>
    <mergeCell ref="C96:E96"/>
    <mergeCell ref="C97:E97"/>
    <mergeCell ref="C98:E98"/>
    <mergeCell ref="B4:E4"/>
    <mergeCell ref="B40:L40"/>
    <mergeCell ref="B46:L46"/>
    <mergeCell ref="B6:E6"/>
    <mergeCell ref="B8:E8"/>
    <mergeCell ref="F14:I14"/>
    <mergeCell ref="B114:N114"/>
    <mergeCell ref="B116:N116"/>
    <mergeCell ref="B118:N118"/>
    <mergeCell ref="B120:N120"/>
    <mergeCell ref="B124:K124"/>
    <mergeCell ref="B10:E11"/>
    <mergeCell ref="B100:N100"/>
    <mergeCell ref="B102:N102"/>
    <mergeCell ref="B110:N110"/>
    <mergeCell ref="B112:N112"/>
    <mergeCell ref="B24:M24"/>
    <mergeCell ref="B26:M26"/>
    <mergeCell ref="B29:L29"/>
    <mergeCell ref="B34:L34"/>
    <mergeCell ref="B85:E85"/>
    <mergeCell ref="B86:E86"/>
    <mergeCell ref="B88:N88"/>
    <mergeCell ref="B90:N90"/>
    <mergeCell ref="B92:N92"/>
    <mergeCell ref="C104:E104"/>
    <mergeCell ref="C105:E10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2025-10-27T13:07:26Z</dcterms:created>
  <dcterms:modified xsi:type="dcterms:W3CDTF">2025-10-27T13:07:38Z</dcterms:modified>
</cp:coreProperties>
</file>